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opra_scm07_ism_16_updated\Exercises\"/>
    </mc:Choice>
  </mc:AlternateContent>
  <bookViews>
    <workbookView xWindow="0" yWindow="0" windowWidth="32910" windowHeight="14760"/>
  </bookViews>
  <sheets>
    <sheet name="Unconstrained capacity" sheetId="1" r:id="rId1"/>
    <sheet name="Constrained capacity" sheetId="2" r:id="rId2"/>
  </sheets>
  <definedNames>
    <definedName name="solver_adj" localSheetId="1" hidden="1">'Constrained capacity'!$B$5:$B$6</definedName>
    <definedName name="solver_adj" localSheetId="0" hidden="1">'Unconstrained capacity'!$C$4:$C$5</definedName>
    <definedName name="solver_cvg" localSheetId="1" hidden="1">0.0001</definedName>
    <definedName name="solver_cvg" localSheetId="0" hidden="1">0.0001</definedName>
    <definedName name="solver_drv" localSheetId="1" hidden="1">1</definedName>
    <definedName name="solver_drv" localSheetId="0" hidden="1">1</definedName>
    <definedName name="solver_est" localSheetId="1" hidden="1">1</definedName>
    <definedName name="solver_est" localSheetId="0" hidden="1">1</definedName>
    <definedName name="solver_itr" localSheetId="1" hidden="1">100</definedName>
    <definedName name="solver_itr" localSheetId="0" hidden="1">100</definedName>
    <definedName name="solver_lhs1" localSheetId="1" hidden="1">'Constrained capacity'!$C$7</definedName>
    <definedName name="solver_lhs1" localSheetId="0" hidden="1">'Unconstrained capacity'!$D$6</definedName>
    <definedName name="solver_lhs2" localSheetId="1" hidden="1">'Constrained capacity'!$C$5:$C$6</definedName>
    <definedName name="solver_lhs2" localSheetId="0" hidden="1">'Unconstrained capacity'!$D$4:$D$5</definedName>
    <definedName name="solver_lin" localSheetId="1" hidden="1">2</definedName>
    <definedName name="solver_lin" localSheetId="0" hidden="1">2</definedName>
    <definedName name="solver_neg" localSheetId="1" hidden="1">2</definedName>
    <definedName name="solver_neg" localSheetId="0" hidden="1">2</definedName>
    <definedName name="solver_num" localSheetId="1" hidden="1">2</definedName>
    <definedName name="solver_num" localSheetId="0" hidden="1">2</definedName>
    <definedName name="solver_nwt" localSheetId="1" hidden="1">1</definedName>
    <definedName name="solver_nwt" localSheetId="0" hidden="1">1</definedName>
    <definedName name="solver_opt" localSheetId="1" hidden="1">'Constrained capacity'!$E$7</definedName>
    <definedName name="solver_opt" localSheetId="0" hidden="1">'Unconstrained capacity'!$E$6</definedName>
    <definedName name="solver_pre" localSheetId="1" hidden="1">0.000001</definedName>
    <definedName name="solver_pre" localSheetId="0" hidden="1">0.000001</definedName>
    <definedName name="solver_rel1" localSheetId="1" hidden="1">1</definedName>
    <definedName name="solver_rel1" localSheetId="0" hidden="1">1</definedName>
    <definedName name="solver_rel2" localSheetId="1" hidden="1">3</definedName>
    <definedName name="solver_rel2" localSheetId="0" hidden="1">3</definedName>
    <definedName name="solver_rhs1" localSheetId="1" hidden="1">'Constrained capacity'!$B$3</definedName>
    <definedName name="solver_rhs1" localSheetId="0" hidden="1">'Unconstrained capacity'!$C$2</definedName>
    <definedName name="solver_rhs2" localSheetId="1" hidden="1">0</definedName>
    <definedName name="solver_rhs2" localSheetId="0" hidden="1">0</definedName>
    <definedName name="solver_scl" localSheetId="1" hidden="1">2</definedName>
    <definedName name="solver_scl" localSheetId="0" hidden="1">2</definedName>
    <definedName name="solver_sho" localSheetId="1" hidden="1">2</definedName>
    <definedName name="solver_sho" localSheetId="0" hidden="1">2</definedName>
    <definedName name="solver_tim" localSheetId="1" hidden="1">100</definedName>
    <definedName name="solver_tim" localSheetId="0" hidden="1">100</definedName>
    <definedName name="solver_tol" localSheetId="1" hidden="1">0.05</definedName>
    <definedName name="solver_tol" localSheetId="0" hidden="1">0.05</definedName>
    <definedName name="solver_typ" localSheetId="1" hidden="1">1</definedName>
    <definedName name="solver_typ" localSheetId="0" hidden="1">1</definedName>
    <definedName name="solver_val" localSheetId="1" hidden="1">0</definedName>
    <definedName name="solver_val" localSheetId="0" hidden="1">0</definedName>
  </definedNames>
  <calcPr calcId="162913"/>
</workbook>
</file>

<file path=xl/calcChain.xml><?xml version="1.0" encoding="utf-8"?>
<calcChain xmlns="http://schemas.openxmlformats.org/spreadsheetml/2006/main">
  <c r="C5" i="1" l="1"/>
  <c r="C4" i="1"/>
  <c r="C5" i="2" l="1"/>
  <c r="E5" i="2" s="1"/>
  <c r="E7" i="2" s="1"/>
  <c r="C6" i="2"/>
  <c r="E6" i="2"/>
  <c r="D5" i="1"/>
  <c r="E5" i="1"/>
  <c r="D4" i="1"/>
  <c r="D6" i="1" s="1"/>
  <c r="C7" i="2"/>
  <c r="E4" i="1" l="1"/>
  <c r="E6" i="1" s="1"/>
</calcChain>
</file>

<file path=xl/comments1.xml><?xml version="1.0" encoding="utf-8"?>
<comments xmlns="http://schemas.openxmlformats.org/spreadsheetml/2006/main">
  <authors>
    <author>schopra</author>
    <author>Sunil Chopra</author>
  </authors>
  <commentList>
    <comment ref="C3" authorId="0" shapeId="0">
      <text>
        <r>
          <rPr>
            <sz val="8"/>
            <color indexed="81"/>
            <rFont val="Tahoma"/>
            <family val="2"/>
          </rPr>
          <t>Decision variables</t>
        </r>
      </text>
    </comment>
    <comment ref="D3" authorId="0" shapeId="0">
      <text>
        <r>
          <rPr>
            <sz val="8"/>
            <color indexed="81"/>
            <rFont val="Tahoma"/>
            <family val="2"/>
          </rPr>
          <t>Generated from demand curve</t>
        </r>
      </text>
    </comment>
    <comment ref="C4" authorId="1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Equation 16.1</t>
        </r>
      </text>
    </comment>
    <comment ref="E6" authorId="0" shapeId="0">
      <text>
        <r>
          <rPr>
            <sz val="8"/>
            <color indexed="81"/>
            <rFont val="Tahoma"/>
            <family val="2"/>
          </rPr>
          <t>Goal is to maximize total profit subject to capacity constraint</t>
        </r>
      </text>
    </comment>
  </commentList>
</comments>
</file>

<file path=xl/comments2.xml><?xml version="1.0" encoding="utf-8"?>
<comments xmlns="http://schemas.openxmlformats.org/spreadsheetml/2006/main">
  <authors>
    <author>schopra</author>
  </authors>
  <commentList>
    <comment ref="B3" authorId="0" shapeId="0">
      <text>
        <r>
          <rPr>
            <sz val="8"/>
            <color indexed="81"/>
            <rFont val="Tahoma"/>
            <family val="2"/>
          </rPr>
          <t>Here we put the available capacity limit</t>
        </r>
      </text>
    </comment>
    <comment ref="B4" authorId="0" shapeId="0">
      <text>
        <r>
          <rPr>
            <sz val="8"/>
            <color indexed="81"/>
            <rFont val="Tahoma"/>
            <family val="2"/>
          </rPr>
          <t>Observe that optimal prices in this case are higher because of the capacity constraint</t>
        </r>
      </text>
    </comment>
    <comment ref="E7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Goal is to maximize total profit subject to capacity constraint</t>
        </r>
      </text>
    </comment>
  </commentList>
</comments>
</file>

<file path=xl/sharedStrings.xml><?xml version="1.0" encoding="utf-8"?>
<sst xmlns="http://schemas.openxmlformats.org/spreadsheetml/2006/main" count="19" uniqueCount="11">
  <si>
    <t>Price</t>
  </si>
  <si>
    <t>Demand</t>
  </si>
  <si>
    <t>Total</t>
  </si>
  <si>
    <t>Production Capacity =</t>
  </si>
  <si>
    <t>Segment</t>
  </si>
  <si>
    <t>Profit</t>
  </si>
  <si>
    <t>Customized</t>
  </si>
  <si>
    <t>Standard</t>
  </si>
  <si>
    <t>Production Cost</t>
  </si>
  <si>
    <t>Problem 16.7</t>
  </si>
  <si>
    <t>Problem 16.7 (Using Solver and Equation 16.2)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</si>
</sst>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_(* #,##0_);_(* \(#,##0\);_(* &quot;-&quot;??_);_(@_)"/>
    <numFmt numFmtId="166" formatCode="&quot;$&quot;#,##0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4"/>
      <name val="Arial"/>
      <family val="2"/>
    </font>
    <font>
      <sz val="14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4">
    <xf numFmtId="0" fontId="0" fillId="0" borderId="0" xfId="0"/>
    <xf numFmtId="44" fontId="0" fillId="0" borderId="0" xfId="0" applyNumberFormat="1"/>
    <xf numFmtId="0" fontId="5" fillId="0" borderId="0" xfId="0" applyFont="1"/>
    <xf numFmtId="0" fontId="6" fillId="0" borderId="0" xfId="0" applyFont="1"/>
    <xf numFmtId="0" fontId="5" fillId="0" borderId="1" xfId="0" applyFont="1" applyBorder="1" applyAlignment="1">
      <alignment horizontal="right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/>
    </xf>
    <xf numFmtId="0" fontId="6" fillId="0" borderId="5" xfId="0" applyFont="1" applyBorder="1" applyAlignment="1">
      <alignment horizontal="right"/>
    </xf>
    <xf numFmtId="0" fontId="6" fillId="0" borderId="9" xfId="0" applyFont="1" applyBorder="1" applyAlignment="1">
      <alignment horizontal="right"/>
    </xf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 applyAlignment="1">
      <alignment horizontal="left"/>
    </xf>
    <xf numFmtId="2" fontId="6" fillId="0" borderId="7" xfId="0" applyNumberFormat="1" applyFont="1" applyBorder="1" applyAlignment="1">
      <alignment horizontal="right"/>
    </xf>
    <xf numFmtId="2" fontId="6" fillId="0" borderId="11" xfId="0" applyNumberFormat="1" applyFont="1" applyBorder="1" applyAlignment="1">
      <alignment horizontal="right"/>
    </xf>
    <xf numFmtId="165" fontId="6" fillId="0" borderId="6" xfId="1" applyNumberFormat="1" applyFont="1" applyBorder="1" applyAlignment="1">
      <alignment horizontal="right"/>
    </xf>
    <xf numFmtId="165" fontId="6" fillId="0" borderId="10" xfId="1" applyNumberFormat="1" applyFont="1" applyBorder="1" applyAlignment="1">
      <alignment horizontal="right"/>
    </xf>
    <xf numFmtId="165" fontId="6" fillId="0" borderId="2" xfId="1" applyNumberFormat="1" applyFont="1" applyBorder="1" applyAlignment="1">
      <alignment horizontal="right"/>
    </xf>
    <xf numFmtId="164" fontId="6" fillId="0" borderId="6" xfId="2" applyNumberFormat="1" applyFont="1" applyBorder="1" applyAlignment="1">
      <alignment horizontal="right"/>
    </xf>
    <xf numFmtId="164" fontId="6" fillId="0" borderId="10" xfId="2" applyNumberFormat="1" applyFont="1" applyBorder="1" applyAlignment="1">
      <alignment horizontal="right"/>
    </xf>
    <xf numFmtId="166" fontId="6" fillId="0" borderId="8" xfId="2" applyNumberFormat="1" applyFont="1" applyBorder="1" applyAlignment="1">
      <alignment horizontal="right"/>
    </xf>
    <xf numFmtId="166" fontId="6" fillId="0" borderId="12" xfId="2" applyNumberFormat="1" applyFont="1" applyBorder="1" applyAlignment="1">
      <alignment horizontal="right"/>
    </xf>
    <xf numFmtId="166" fontId="6" fillId="0" borderId="4" xfId="0" applyNumberFormat="1" applyFont="1" applyBorder="1" applyAlignment="1">
      <alignment horizontal="right"/>
    </xf>
    <xf numFmtId="0" fontId="6" fillId="0" borderId="13" xfId="0" applyFont="1" applyBorder="1"/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165" fontId="6" fillId="0" borderId="0" xfId="1" applyNumberFormat="1" applyFont="1"/>
    <xf numFmtId="43" fontId="6" fillId="0" borderId="6" xfId="1" applyFont="1" applyBorder="1" applyAlignment="1">
      <alignment horizontal="right"/>
    </xf>
    <xf numFmtId="43" fontId="6" fillId="0" borderId="10" xfId="1" applyFont="1" applyBorder="1" applyAlignment="1">
      <alignment horizontal="right"/>
    </xf>
    <xf numFmtId="43" fontId="6" fillId="0" borderId="2" xfId="1" applyFont="1" applyBorder="1" applyAlignment="1">
      <alignment horizontal="right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9"/>
  <sheetViews>
    <sheetView tabSelected="1" workbookViewId="0"/>
  </sheetViews>
  <sheetFormatPr defaultRowHeight="12.5" x14ac:dyDescent="0.25"/>
  <cols>
    <col min="1" max="1" width="19.1796875" customWidth="1"/>
    <col min="2" max="2" width="23.1796875" customWidth="1"/>
    <col min="3" max="3" width="14" bestFit="1" customWidth="1"/>
    <col min="4" max="4" width="15.1796875" customWidth="1"/>
    <col min="5" max="5" width="18.453125" customWidth="1"/>
    <col min="6" max="6" width="21.1796875" bestFit="1" customWidth="1"/>
    <col min="8" max="8" width="11.26953125" bestFit="1" customWidth="1"/>
  </cols>
  <sheetData>
    <row r="1" spans="1:8" ht="18" x14ac:dyDescent="0.4">
      <c r="A1" s="2" t="s">
        <v>9</v>
      </c>
      <c r="B1" s="2"/>
      <c r="C1" s="3"/>
      <c r="D1" s="3"/>
      <c r="E1" s="3"/>
      <c r="F1" s="3"/>
      <c r="G1" s="3"/>
    </row>
    <row r="2" spans="1:8" ht="18" thickBot="1" x14ac:dyDescent="0.4">
      <c r="A2" s="3"/>
      <c r="B2" s="3"/>
      <c r="C2" s="3"/>
      <c r="D2" s="3"/>
      <c r="E2" s="3"/>
      <c r="F2" s="3"/>
      <c r="G2" s="3"/>
    </row>
    <row r="3" spans="1:8" ht="18.5" thickBot="1" x14ac:dyDescent="0.45">
      <c r="A3" s="27" t="s">
        <v>4</v>
      </c>
      <c r="B3" s="26" t="s">
        <v>8</v>
      </c>
      <c r="C3" s="24" t="s">
        <v>0</v>
      </c>
      <c r="D3" s="24" t="s">
        <v>1</v>
      </c>
      <c r="E3" s="25" t="s">
        <v>5</v>
      </c>
      <c r="G3" s="3"/>
    </row>
    <row r="4" spans="1:8" ht="17.5" x14ac:dyDescent="0.35">
      <c r="A4" s="28" t="s">
        <v>6</v>
      </c>
      <c r="B4" s="13">
        <v>300</v>
      </c>
      <c r="C4" s="18">
        <f>(20000/(2*10))+B4/2</f>
        <v>1150</v>
      </c>
      <c r="D4" s="15">
        <f>20000-10*C4</f>
        <v>8500</v>
      </c>
      <c r="E4" s="20">
        <f>(C4-B4)*D4</f>
        <v>7225000</v>
      </c>
      <c r="G4" s="3"/>
      <c r="H4" s="1"/>
    </row>
    <row r="5" spans="1:8" ht="18" thickBot="1" x14ac:dyDescent="0.4">
      <c r="A5" s="29" t="s">
        <v>7</v>
      </c>
      <c r="B5" s="14">
        <v>200</v>
      </c>
      <c r="C5" s="19">
        <f>(40000/(2*30))+B5/2</f>
        <v>766.66666666666663</v>
      </c>
      <c r="D5" s="16">
        <f>40000-30*C5</f>
        <v>17000</v>
      </c>
      <c r="E5" s="21">
        <f>(C5-B5)*D5</f>
        <v>9633333.3333333321</v>
      </c>
      <c r="G5" s="3"/>
      <c r="H5" s="1"/>
    </row>
    <row r="6" spans="1:8" ht="18" thickBot="1" x14ac:dyDescent="0.4">
      <c r="A6" s="10" t="s">
        <v>2</v>
      </c>
      <c r="B6" s="23"/>
      <c r="C6" s="11"/>
      <c r="D6" s="17">
        <f>SUM(D4:D5)</f>
        <v>25500</v>
      </c>
      <c r="E6" s="22">
        <f>SUM(E4:E5)</f>
        <v>16858333.333333332</v>
      </c>
      <c r="G6" s="3"/>
    </row>
    <row r="7" spans="1:8" ht="17.5" x14ac:dyDescent="0.35">
      <c r="A7" s="3"/>
      <c r="B7" s="3"/>
      <c r="C7" s="3"/>
      <c r="D7" s="3"/>
      <c r="E7" s="3"/>
      <c r="F7" s="3"/>
      <c r="G7" s="3"/>
    </row>
    <row r="8" spans="1:8" ht="17.5" x14ac:dyDescent="0.35">
      <c r="A8" s="3"/>
      <c r="B8" s="3"/>
      <c r="C8" s="3"/>
      <c r="D8" s="3"/>
      <c r="E8" s="3"/>
      <c r="F8" s="3"/>
      <c r="G8" s="3"/>
    </row>
    <row r="9" spans="1:8" ht="17.5" x14ac:dyDescent="0.35">
      <c r="A9" s="3"/>
      <c r="B9" s="3"/>
      <c r="C9" s="3"/>
      <c r="D9" s="3"/>
      <c r="E9" s="3"/>
      <c r="F9" s="3"/>
      <c r="G9" s="3"/>
    </row>
  </sheetData>
  <phoneticPr fontId="2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3"/>
  <sheetViews>
    <sheetView workbookViewId="0">
      <selection activeCell="E7" sqref="E7"/>
    </sheetView>
  </sheetViews>
  <sheetFormatPr defaultRowHeight="12.5" x14ac:dyDescent="0.25"/>
  <cols>
    <col min="1" max="1" width="27.453125" customWidth="1"/>
    <col min="2" max="3" width="15.54296875" bestFit="1" customWidth="1"/>
    <col min="4" max="4" width="19" customWidth="1"/>
    <col min="5" max="5" width="21.1796875" bestFit="1" customWidth="1"/>
    <col min="7" max="7" width="11.26953125" bestFit="1" customWidth="1"/>
  </cols>
  <sheetData>
    <row r="1" spans="1:7" ht="18" x14ac:dyDescent="0.4">
      <c r="A1" s="2" t="s">
        <v>10</v>
      </c>
      <c r="B1" s="3"/>
      <c r="C1" s="3"/>
      <c r="D1" s="3"/>
      <c r="E1" s="3"/>
      <c r="F1" s="3"/>
    </row>
    <row r="2" spans="1:7" ht="17.5" x14ac:dyDescent="0.35">
      <c r="A2" s="3"/>
      <c r="B2" s="3"/>
      <c r="C2" s="3"/>
      <c r="D2" s="3"/>
      <c r="E2" s="3"/>
      <c r="F2" s="3"/>
    </row>
    <row r="3" spans="1:7" ht="18" thickBot="1" x14ac:dyDescent="0.4">
      <c r="A3" s="3" t="s">
        <v>3</v>
      </c>
      <c r="B3" s="30">
        <v>20000</v>
      </c>
      <c r="C3" s="3"/>
      <c r="D3" s="3"/>
      <c r="E3" s="3"/>
      <c r="F3" s="3"/>
    </row>
    <row r="4" spans="1:7" ht="36.5" thickBot="1" x14ac:dyDescent="0.45">
      <c r="A4" s="4" t="s">
        <v>4</v>
      </c>
      <c r="B4" s="5" t="s">
        <v>0</v>
      </c>
      <c r="C4" s="5" t="s">
        <v>1</v>
      </c>
      <c r="D4" s="6" t="s">
        <v>8</v>
      </c>
      <c r="E4" s="7" t="s">
        <v>5</v>
      </c>
      <c r="F4" s="3"/>
    </row>
    <row r="5" spans="1:7" ht="17.5" x14ac:dyDescent="0.35">
      <c r="A5" s="8" t="s">
        <v>6</v>
      </c>
      <c r="B5" s="18">
        <v>1287.4999973106299</v>
      </c>
      <c r="C5" s="31">
        <f>20000-10*B5</f>
        <v>7125.0000268937019</v>
      </c>
      <c r="D5" s="13">
        <v>300</v>
      </c>
      <c r="E5" s="20">
        <f>(B5-D5)*C5</f>
        <v>7035937.5073957685</v>
      </c>
      <c r="F5" s="3"/>
      <c r="G5" s="1"/>
    </row>
    <row r="6" spans="1:7" ht="18" thickBot="1" x14ac:dyDescent="0.4">
      <c r="A6" s="9" t="s">
        <v>7</v>
      </c>
      <c r="B6" s="19">
        <v>904.16666756312338</v>
      </c>
      <c r="C6" s="32">
        <f>40000-30*B6</f>
        <v>12874.9999731063</v>
      </c>
      <c r="D6" s="14">
        <v>200</v>
      </c>
      <c r="E6" s="21">
        <f>(B6-D6)*C6</f>
        <v>9066145.8259375673</v>
      </c>
      <c r="F6" s="3"/>
      <c r="G6" s="1"/>
    </row>
    <row r="7" spans="1:7" ht="18" thickBot="1" x14ac:dyDescent="0.4">
      <c r="A7" s="10" t="s">
        <v>2</v>
      </c>
      <c r="B7" s="11"/>
      <c r="C7" s="33">
        <f>SUM(C5:C6)</f>
        <v>20000</v>
      </c>
      <c r="D7" s="12"/>
      <c r="E7" s="22">
        <f>SUM(E5:E6)</f>
        <v>16102083.333333336</v>
      </c>
      <c r="F7" s="3"/>
    </row>
    <row r="8" spans="1:7" ht="17.5" x14ac:dyDescent="0.35">
      <c r="A8" s="3"/>
      <c r="B8" s="3"/>
      <c r="C8" s="3"/>
      <c r="D8" s="3"/>
      <c r="E8" s="3"/>
      <c r="F8" s="3"/>
    </row>
    <row r="9" spans="1:7" ht="17.5" x14ac:dyDescent="0.35">
      <c r="A9" s="3"/>
      <c r="B9" s="3"/>
      <c r="C9" s="3"/>
      <c r="D9" s="3"/>
      <c r="E9" s="3"/>
      <c r="F9" s="3"/>
    </row>
    <row r="10" spans="1:7" ht="17.5" x14ac:dyDescent="0.35">
      <c r="A10" s="3"/>
      <c r="B10" s="3"/>
      <c r="C10" s="3"/>
      <c r="D10" s="3"/>
      <c r="E10" s="3"/>
      <c r="F10" s="3"/>
    </row>
    <row r="11" spans="1:7" ht="17.5" x14ac:dyDescent="0.35">
      <c r="A11" s="3"/>
      <c r="B11" s="3"/>
      <c r="C11" s="3"/>
      <c r="D11" s="3"/>
      <c r="E11" s="3"/>
      <c r="F11" s="3"/>
    </row>
    <row r="12" spans="1:7" ht="17.5" x14ac:dyDescent="0.35">
      <c r="A12" s="3"/>
      <c r="B12" s="3"/>
      <c r="C12" s="3"/>
      <c r="D12" s="3"/>
      <c r="E12" s="3"/>
      <c r="F12" s="3"/>
    </row>
    <row r="13" spans="1:7" ht="17.5" x14ac:dyDescent="0.35">
      <c r="A13" s="3"/>
      <c r="B13" s="3"/>
      <c r="C13" s="3"/>
      <c r="D13" s="3"/>
      <c r="E13" s="3"/>
      <c r="F13" s="3"/>
    </row>
  </sheetData>
  <phoneticPr fontId="2" type="noConversion"/>
  <pageMargins left="0.75" right="0.75" top="1" bottom="1" header="0.5" footer="0.5"/>
  <pageSetup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Unconstrained capacity</vt:lpstr>
      <vt:lpstr>Constrained capacity</vt:lpstr>
    </vt:vector>
  </TitlesOfParts>
  <Company>Kellogg School of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Chapter16 Problem 7</dc:subject>
  <dc:creator>Jay Mabe</dc:creator>
  <cp:lastModifiedBy>Sunil Chopra</cp:lastModifiedBy>
  <dcterms:created xsi:type="dcterms:W3CDTF">2005-03-11T17:00:47Z</dcterms:created>
  <dcterms:modified xsi:type="dcterms:W3CDTF">2017-10-27T18:21:24Z</dcterms:modified>
</cp:coreProperties>
</file>